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F45567C3-028B-4873-9192-A615C415F0A3}" xr6:coauthVersionLast="45" xr6:coauthVersionMax="45" xr10:uidLastSave="{00000000-0000-0000-0000-000000000000}"/>
  <bookViews>
    <workbookView xWindow="-15480" yWindow="435" windowWidth="15360" windowHeight="11520" xr2:uid="{CD130C5D-CC81-4938-82C9-2265CC453855}"/>
  </bookViews>
  <sheets>
    <sheet name="펀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" l="1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</calcChain>
</file>

<file path=xl/sharedStrings.xml><?xml version="1.0" encoding="utf-8"?>
<sst xmlns="http://schemas.openxmlformats.org/spreadsheetml/2006/main" count="34" uniqueCount="28">
  <si>
    <t>구 분</t>
  </si>
  <si>
    <t>`18년말</t>
  </si>
  <si>
    <t>`19년말</t>
  </si>
  <si>
    <t>전년말대비</t>
  </si>
  <si>
    <t>증감률</t>
  </si>
  <si>
    <t>(1) 주식형펀드 소계</t>
  </si>
  <si>
    <t>(1-1) 국내주식형</t>
  </si>
  <si>
    <t>⌞(공 모)</t>
  </si>
  <si>
    <t>⌞(사 모)</t>
  </si>
  <si>
    <t>(2) 채권형펀드 소계</t>
  </si>
  <si>
    <t>(2-1) 국내채권형</t>
  </si>
  <si>
    <t>(2-2) 해외채권형</t>
  </si>
  <si>
    <t>(3) 혼 합 주 식 형</t>
  </si>
  <si>
    <t>(4) 혼 합 채 권 형</t>
  </si>
  <si>
    <t>(5) 재 간 접</t>
  </si>
  <si>
    <t>(6) 단기금융(MMF)</t>
  </si>
  <si>
    <t>⌞(법 인)</t>
  </si>
  <si>
    <t>⌞(개 인)</t>
  </si>
  <si>
    <t>⌞(구 법)</t>
  </si>
  <si>
    <t>(7) 파생상품</t>
  </si>
  <si>
    <t>(8) 부 동 산</t>
  </si>
  <si>
    <t>(9) 특별자산</t>
  </si>
  <si>
    <t>(10) 혼합자산</t>
  </si>
  <si>
    <t>순 자 산 총 계</t>
  </si>
  <si>
    <t>펀 드 수</t>
  </si>
  <si>
    <t>전체 펀드 순자산</t>
    <phoneticPr fontId="3" type="noConversion"/>
  </si>
  <si>
    <r>
      <t>(1-2) 해외주식형</t>
    </r>
    <r>
      <rPr>
        <b/>
        <vertAlign val="superscript"/>
        <sz val="11"/>
        <color rgb="FF000000"/>
        <rFont val="맑은 고딕"/>
        <family val="3"/>
        <charset val="129"/>
        <scheme val="minor"/>
      </rPr>
      <t>주1)</t>
    </r>
    <phoneticPr fontId="3" type="noConversion"/>
  </si>
  <si>
    <t>(단위:십억원)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</si>
</sst>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#,##0,,,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2"/>
      <color rgb="FFFFFFFF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vertAlign val="superscript"/>
      <sz val="11"/>
      <color rgb="FF000000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35917"/>
        <bgColor indexed="64"/>
      </patternFill>
    </fill>
    <fill>
      <patternFill patternType="solid">
        <fgColor rgb="FFC9E78A"/>
        <bgColor indexed="64"/>
      </patternFill>
    </fill>
    <fill>
      <patternFill patternType="solid">
        <fgColor rgb="FFC2DFA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9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176" fontId="6" fillId="0" borderId="1" xfId="2" applyNumberFormat="1" applyFont="1" applyBorder="1" applyAlignment="1">
      <alignment horizontal="right" vertical="center" wrapText="1"/>
    </xf>
    <xf numFmtId="176" fontId="6" fillId="4" borderId="1" xfId="2" applyNumberFormat="1" applyFont="1" applyFill="1" applyBorder="1" applyAlignment="1">
      <alignment horizontal="right" vertical="center" wrapText="1"/>
    </xf>
    <xf numFmtId="3" fontId="6" fillId="0" borderId="1" xfId="1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8" fillId="0" borderId="0" xfId="3" applyFont="1" applyAlignment="1">
      <alignment horizontal="center" vertical="center"/>
    </xf>
    <xf numFmtId="3" fontId="0" fillId="0" borderId="0" xfId="0" applyNumberFormat="1">
      <alignment vertical="center"/>
    </xf>
    <xf numFmtId="177" fontId="6" fillId="0" borderId="1" xfId="1" applyNumberFormat="1" applyFont="1" applyBorder="1" applyAlignment="1">
      <alignment horizontal="right" vertical="center" wrapText="1"/>
    </xf>
    <xf numFmtId="177" fontId="6" fillId="4" borderId="1" xfId="1" applyNumberFormat="1" applyFont="1" applyFill="1" applyBorder="1" applyAlignment="1">
      <alignment horizontal="right" vertical="center" wrapText="1"/>
    </xf>
  </cellXfs>
  <cellStyles count="4"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75BB-4AB9-48A9-9F09-23ACEE888CF8}">
  <dimension ref="A1:G31"/>
  <sheetViews>
    <sheetView tabSelected="1" topLeftCell="A18" workbookViewId="0">
      <selection activeCell="G31" sqref="G31"/>
    </sheetView>
  </sheetViews>
  <sheetFormatPr defaultRowHeight="16.5" x14ac:dyDescent="0.3"/>
  <cols>
    <col min="1" max="1" width="24.625" customWidth="1"/>
    <col min="2" max="4" width="18.875" bestFit="1" customWidth="1"/>
    <col min="5" max="5" width="12.75" bestFit="1" customWidth="1"/>
    <col min="7" max="7" width="12.875" bestFit="1" customWidth="1"/>
  </cols>
  <sheetData>
    <row r="1" spans="1:7" ht="26.25" x14ac:dyDescent="0.3">
      <c r="A1" s="8" t="s">
        <v>25</v>
      </c>
      <c r="B1" s="8"/>
      <c r="C1" s="8"/>
      <c r="D1" s="8"/>
      <c r="E1" s="8"/>
    </row>
    <row r="2" spans="1:7" x14ac:dyDescent="0.3">
      <c r="A2" s="1"/>
      <c r="B2" s="1"/>
      <c r="C2" s="1"/>
      <c r="D2" s="1"/>
      <c r="E2" s="1" t="s">
        <v>27</v>
      </c>
    </row>
    <row r="3" spans="1:7" ht="17.2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7" ht="24.75" customHeight="1" x14ac:dyDescent="0.3">
      <c r="A4" s="3" t="s">
        <v>5</v>
      </c>
      <c r="B4" s="6">
        <v>79873</v>
      </c>
      <c r="C4" s="6">
        <v>88822</v>
      </c>
      <c r="D4" s="6">
        <f>C4-B4</f>
        <v>8949</v>
      </c>
      <c r="E4" s="4">
        <f>IFERROR(C4/B4-1,"-")</f>
        <v>0.11204036407797369</v>
      </c>
      <c r="G4" s="9"/>
    </row>
    <row r="5" spans="1:7" ht="24.75" customHeight="1" x14ac:dyDescent="0.3">
      <c r="A5" s="3" t="s">
        <v>6</v>
      </c>
      <c r="B5" s="6">
        <v>60237</v>
      </c>
      <c r="C5" s="6">
        <v>67324</v>
      </c>
      <c r="D5" s="6">
        <f>C5-B5</f>
        <v>7087</v>
      </c>
      <c r="E5" s="4">
        <f t="shared" ref="E5:E31" si="0">IFERROR(C5/B5-1,"-")</f>
        <v>0.1176519414977506</v>
      </c>
    </row>
    <row r="6" spans="1:7" ht="24.75" customHeight="1" x14ac:dyDescent="0.3">
      <c r="A6" s="3" t="s">
        <v>7</v>
      </c>
      <c r="B6" s="6">
        <v>49693</v>
      </c>
      <c r="C6" s="6">
        <v>57576</v>
      </c>
      <c r="D6" s="6">
        <f>C6-B6</f>
        <v>7883</v>
      </c>
      <c r="E6" s="4">
        <f t="shared" si="0"/>
        <v>0.15863401283883038</v>
      </c>
    </row>
    <row r="7" spans="1:7" ht="24.75" customHeight="1" x14ac:dyDescent="0.3">
      <c r="A7" s="3" t="s">
        <v>8</v>
      </c>
      <c r="B7" s="6">
        <v>10544</v>
      </c>
      <c r="C7" s="6">
        <v>9748</v>
      </c>
      <c r="D7" s="6">
        <f>C7-B7</f>
        <v>-796</v>
      </c>
      <c r="E7" s="4">
        <f t="shared" si="0"/>
        <v>-7.5493171471927134E-2</v>
      </c>
    </row>
    <row r="8" spans="1:7" ht="24.75" customHeight="1" x14ac:dyDescent="0.3">
      <c r="A8" s="3" t="s">
        <v>26</v>
      </c>
      <c r="B8" s="6">
        <v>19636</v>
      </c>
      <c r="C8" s="6">
        <v>21498</v>
      </c>
      <c r="D8" s="6">
        <f t="shared" ref="D8:D31" si="1">C8-B8</f>
        <v>1862</v>
      </c>
      <c r="E8" s="4">
        <f t="shared" si="0"/>
        <v>9.482583010796497E-2</v>
      </c>
    </row>
    <row r="9" spans="1:7" ht="24.75" customHeight="1" x14ac:dyDescent="0.3">
      <c r="A9" s="3" t="s">
        <v>7</v>
      </c>
      <c r="B9" s="6">
        <v>14823</v>
      </c>
      <c r="C9" s="6">
        <v>15950</v>
      </c>
      <c r="D9" s="6">
        <f t="shared" si="1"/>
        <v>1127</v>
      </c>
      <c r="E9" s="4">
        <f t="shared" si="0"/>
        <v>7.6030493152533296E-2</v>
      </c>
    </row>
    <row r="10" spans="1:7" ht="24.75" customHeight="1" x14ac:dyDescent="0.3">
      <c r="A10" s="3" t="s">
        <v>8</v>
      </c>
      <c r="B10" s="6">
        <v>4813</v>
      </c>
      <c r="C10" s="6">
        <v>5548</v>
      </c>
      <c r="D10" s="6">
        <f t="shared" si="1"/>
        <v>735</v>
      </c>
      <c r="E10" s="4">
        <f t="shared" si="0"/>
        <v>0.1527114066071058</v>
      </c>
    </row>
    <row r="11" spans="1:7" ht="24.75" customHeight="1" x14ac:dyDescent="0.3">
      <c r="A11" s="3" t="s">
        <v>9</v>
      </c>
      <c r="B11" s="6">
        <v>103149</v>
      </c>
      <c r="C11" s="6">
        <v>119046</v>
      </c>
      <c r="D11" s="6">
        <f t="shared" si="1"/>
        <v>15897</v>
      </c>
      <c r="E11" s="4">
        <f t="shared" si="0"/>
        <v>0.1541168600762004</v>
      </c>
    </row>
    <row r="12" spans="1:7" ht="24.75" customHeight="1" x14ac:dyDescent="0.3">
      <c r="A12" s="3" t="s">
        <v>10</v>
      </c>
      <c r="B12" s="6">
        <v>95233</v>
      </c>
      <c r="C12" s="6">
        <v>109515</v>
      </c>
      <c r="D12" s="6">
        <f t="shared" si="1"/>
        <v>14282</v>
      </c>
      <c r="E12" s="4">
        <f t="shared" si="0"/>
        <v>0.14996902334274886</v>
      </c>
    </row>
    <row r="13" spans="1:7" ht="24.75" customHeight="1" x14ac:dyDescent="0.3">
      <c r="A13" s="3" t="s">
        <v>7</v>
      </c>
      <c r="B13" s="6">
        <v>24605</v>
      </c>
      <c r="C13" s="6">
        <v>31294</v>
      </c>
      <c r="D13" s="6">
        <f t="shared" si="1"/>
        <v>6689</v>
      </c>
      <c r="E13" s="4">
        <f t="shared" si="0"/>
        <v>0.27185531396057705</v>
      </c>
    </row>
    <row r="14" spans="1:7" ht="24.75" customHeight="1" x14ac:dyDescent="0.3">
      <c r="A14" s="3" t="s">
        <v>8</v>
      </c>
      <c r="B14" s="6">
        <v>70628</v>
      </c>
      <c r="C14" s="6">
        <v>78221</v>
      </c>
      <c r="D14" s="6">
        <f t="shared" si="1"/>
        <v>7593</v>
      </c>
      <c r="E14" s="4">
        <f t="shared" si="0"/>
        <v>0.10750693775839615</v>
      </c>
    </row>
    <row r="15" spans="1:7" ht="24.75" customHeight="1" x14ac:dyDescent="0.3">
      <c r="A15" s="3" t="s">
        <v>11</v>
      </c>
      <c r="B15" s="6">
        <v>7916</v>
      </c>
      <c r="C15" s="6">
        <v>9531</v>
      </c>
      <c r="D15" s="6">
        <f t="shared" si="1"/>
        <v>1615</v>
      </c>
      <c r="E15" s="4">
        <f t="shared" si="0"/>
        <v>0.20401718039413841</v>
      </c>
    </row>
    <row r="16" spans="1:7" ht="24.75" customHeight="1" x14ac:dyDescent="0.3">
      <c r="A16" s="3" t="s">
        <v>7</v>
      </c>
      <c r="B16" s="6">
        <v>2766</v>
      </c>
      <c r="C16" s="6">
        <v>3733</v>
      </c>
      <c r="D16" s="6">
        <f t="shared" si="1"/>
        <v>967</v>
      </c>
      <c r="E16" s="4">
        <f t="shared" si="0"/>
        <v>0.34960231381055684</v>
      </c>
    </row>
    <row r="17" spans="1:5" ht="24.75" customHeight="1" x14ac:dyDescent="0.3">
      <c r="A17" s="3" t="s">
        <v>8</v>
      </c>
      <c r="B17" s="6">
        <v>5150</v>
      </c>
      <c r="C17" s="6">
        <v>5798</v>
      </c>
      <c r="D17" s="6">
        <f t="shared" si="1"/>
        <v>648</v>
      </c>
      <c r="E17" s="4">
        <f t="shared" si="0"/>
        <v>0.12582524271844653</v>
      </c>
    </row>
    <row r="18" spans="1:5" ht="24.75" customHeight="1" x14ac:dyDescent="0.3"/>
    <row r="19" spans="1:5" ht="24.75" customHeight="1" x14ac:dyDescent="0.3">
      <c r="A19" s="3" t="s">
        <v>12</v>
      </c>
      <c r="B19" s="10">
        <v>9656000000000</v>
      </c>
      <c r="C19" s="10">
        <v>9510000000000</v>
      </c>
      <c r="D19" s="10">
        <f t="shared" si="1"/>
        <v>-146000000000</v>
      </c>
      <c r="E19" s="4">
        <f t="shared" si="0"/>
        <v>-1.5120132560066279E-2</v>
      </c>
    </row>
    <row r="20" spans="1:5" ht="24.75" customHeight="1" x14ac:dyDescent="0.3">
      <c r="A20" s="3" t="s">
        <v>13</v>
      </c>
      <c r="B20" s="10">
        <v>17849000000000</v>
      </c>
      <c r="C20" s="10">
        <v>16060000000000</v>
      </c>
      <c r="D20" s="10">
        <f t="shared" si="1"/>
        <v>-1789000000000</v>
      </c>
      <c r="E20" s="4">
        <f t="shared" si="0"/>
        <v>-0.10022970474536386</v>
      </c>
    </row>
    <row r="21" spans="1:5" ht="24.75" customHeight="1" x14ac:dyDescent="0.3">
      <c r="A21" s="3" t="s">
        <v>14</v>
      </c>
      <c r="B21" s="10">
        <v>25646000000000</v>
      </c>
      <c r="C21" s="10">
        <v>36582000000000</v>
      </c>
      <c r="D21" s="10">
        <f t="shared" si="1"/>
        <v>10936000000000</v>
      </c>
      <c r="E21" s="4">
        <f t="shared" si="0"/>
        <v>0.42642127427279108</v>
      </c>
    </row>
    <row r="22" spans="1:5" ht="24.75" customHeight="1" x14ac:dyDescent="0.3">
      <c r="A22" s="3" t="s">
        <v>15</v>
      </c>
      <c r="B22" s="10">
        <v>90306000000000</v>
      </c>
      <c r="C22" s="10">
        <v>105614000000000</v>
      </c>
      <c r="D22" s="10">
        <f t="shared" si="1"/>
        <v>15308000000000</v>
      </c>
      <c r="E22" s="4">
        <f t="shared" si="0"/>
        <v>0.16951254623170109</v>
      </c>
    </row>
    <row r="23" spans="1:5" ht="24.75" customHeight="1" x14ac:dyDescent="0.3">
      <c r="A23" s="3" t="s">
        <v>16</v>
      </c>
      <c r="B23" s="10">
        <v>68656000000000</v>
      </c>
      <c r="C23" s="10">
        <v>83639000000000</v>
      </c>
      <c r="D23" s="10">
        <f t="shared" si="1"/>
        <v>14983000000000</v>
      </c>
      <c r="E23" s="4">
        <f t="shared" si="0"/>
        <v>0.21823292938708927</v>
      </c>
    </row>
    <row r="24" spans="1:5" ht="24.75" customHeight="1" x14ac:dyDescent="0.3">
      <c r="A24" s="3" t="s">
        <v>17</v>
      </c>
      <c r="B24" s="10">
        <v>21650000000000</v>
      </c>
      <c r="C24" s="10">
        <v>21974000000000</v>
      </c>
      <c r="D24" s="10">
        <f t="shared" si="1"/>
        <v>324000000000</v>
      </c>
      <c r="E24" s="4">
        <f t="shared" si="0"/>
        <v>1.4965357967667403E-2</v>
      </c>
    </row>
    <row r="25" spans="1:5" ht="24.75" customHeight="1" x14ac:dyDescent="0.3">
      <c r="A25" s="3" t="s">
        <v>18</v>
      </c>
      <c r="B25" s="10">
        <v>0</v>
      </c>
      <c r="C25" s="10">
        <v>1000000000</v>
      </c>
      <c r="D25" s="10">
        <f t="shared" si="1"/>
        <v>1000000000</v>
      </c>
      <c r="E25" s="4" t="str">
        <f t="shared" si="0"/>
        <v>-</v>
      </c>
    </row>
    <row r="26" spans="1:5" ht="24.75" customHeight="1" x14ac:dyDescent="0.3">
      <c r="A26" s="3" t="s">
        <v>19</v>
      </c>
      <c r="B26" s="10">
        <v>47200000000000</v>
      </c>
      <c r="C26" s="10">
        <v>51232000000000</v>
      </c>
      <c r="D26" s="10">
        <f t="shared" si="1"/>
        <v>4032000000000</v>
      </c>
      <c r="E26" s="4">
        <f t="shared" si="0"/>
        <v>8.5423728813559308E-2</v>
      </c>
    </row>
    <row r="27" spans="1:5" ht="24.75" customHeight="1" x14ac:dyDescent="0.3">
      <c r="A27" s="3" t="s">
        <v>20</v>
      </c>
      <c r="B27" s="10">
        <v>77174000000000</v>
      </c>
      <c r="C27" s="10">
        <v>100811000000000</v>
      </c>
      <c r="D27" s="10">
        <f t="shared" si="1"/>
        <v>23637000000000</v>
      </c>
      <c r="E27" s="4">
        <f t="shared" si="0"/>
        <v>0.306281908414751</v>
      </c>
    </row>
    <row r="28" spans="1:5" ht="24.75" customHeight="1" x14ac:dyDescent="0.3">
      <c r="A28" s="3" t="s">
        <v>21</v>
      </c>
      <c r="B28" s="10">
        <v>70205000000000</v>
      </c>
      <c r="C28" s="10">
        <v>92490000000000</v>
      </c>
      <c r="D28" s="10">
        <f t="shared" si="1"/>
        <v>22285000000000</v>
      </c>
      <c r="E28" s="4">
        <f t="shared" si="0"/>
        <v>0.31742753365144938</v>
      </c>
    </row>
    <row r="29" spans="1:5" ht="24.75" customHeight="1" x14ac:dyDescent="0.3">
      <c r="A29" s="3" t="s">
        <v>22</v>
      </c>
      <c r="B29" s="10">
        <v>23252000000000</v>
      </c>
      <c r="C29" s="10">
        <v>38643000000000</v>
      </c>
      <c r="D29" s="10">
        <f t="shared" si="1"/>
        <v>15391000000000</v>
      </c>
      <c r="E29" s="4">
        <f t="shared" si="0"/>
        <v>0.66192155513504214</v>
      </c>
    </row>
    <row r="30" spans="1:5" ht="24.75" customHeight="1" x14ac:dyDescent="0.3">
      <c r="A30" s="7" t="s">
        <v>23</v>
      </c>
      <c r="B30" s="11">
        <v>544310000000000</v>
      </c>
      <c r="C30" s="11">
        <v>658810000000000</v>
      </c>
      <c r="D30" s="11">
        <f t="shared" si="1"/>
        <v>114500000000000</v>
      </c>
      <c r="E30" s="5">
        <f t="shared" si="0"/>
        <v>0.21035806801271328</v>
      </c>
    </row>
    <row r="31" spans="1:5" ht="24.75" customHeight="1" x14ac:dyDescent="0.3">
      <c r="A31" s="7" t="s">
        <v>24</v>
      </c>
      <c r="B31" s="11">
        <v>14370000000000</v>
      </c>
      <c r="C31" s="11">
        <v>15205000000000</v>
      </c>
      <c r="D31" s="11">
        <f t="shared" si="1"/>
        <v>835000000000</v>
      </c>
      <c r="E31" s="5">
        <f t="shared" si="0"/>
        <v>5.8107167710508056E-2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펀드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2020-08-11T14:39:35Z</dcterms:created>
  <dcterms:modified xsi:type="dcterms:W3CDTF">2020-08-14T19:55:33Z</dcterms:modified>
</cp:coreProperties>
</file>